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UPT PERPUS/"/>
    </mc:Choice>
  </mc:AlternateContent>
  <xr:revisionPtr revIDLastSave="0" documentId="8_{93E9F7F3-5D93-FE41-96DA-CFD599A0CEDD}" xr6:coauthVersionLast="34" xr6:coauthVersionMax="34" xr10:uidLastSave="{00000000-0000-0000-0000-000000000000}"/>
  <bookViews>
    <workbookView xWindow="1080" yWindow="1460" windowWidth="25940" windowHeight="13420" xr2:uid="{92B322AD-EB4B-A242-87AA-3120E4535B1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6" i="1" l="1"/>
  <c r="L50" i="1"/>
  <c r="L49" i="1"/>
  <c r="L48" i="1"/>
  <c r="L47" i="1"/>
  <c r="L46" i="1"/>
  <c r="L45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52" i="1" s="1"/>
  <c r="L54" i="1" s="1"/>
  <c r="L55" i="1" s="1"/>
  <c r="L56" i="1" s="1"/>
</calcChain>
</file>

<file path=xl/sharedStrings.xml><?xml version="1.0" encoding="utf-8"?>
<sst xmlns="http://schemas.openxmlformats.org/spreadsheetml/2006/main" count="257" uniqueCount="63">
  <si>
    <t>Nama Jabatan</t>
  </si>
  <si>
    <t>Pustakawan Pertama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</si>
  <si>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</si>
  <si>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</si>
  <si>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</si>
  <si>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</si>
  <si>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</si>
  <si>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</si>
  <si>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</si>
  <si>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</si>
  <si>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</si>
  <si>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</si>
  <si>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</si>
  <si>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</si>
  <si>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</si>
  <si>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</si>
  <si>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</si>
  <si>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</si>
  <si>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</si>
  <si>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</si>
  <si>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</si>
  <si>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untuk persiapan perencanaan penyelenggaraan Perpustakaan</t>
  </si>
  <si>
    <t>….</t>
  </si>
  <si>
    <t>jam</t>
  </si>
  <si>
    <t>menit</t>
  </si>
  <si>
    <t>menit/thn</t>
  </si>
  <si>
    <t>mengidentifikasi Koleksi Perpustakaan untuk penyiangan</t>
  </si>
  <si>
    <t>melakukan katalogisasi deskriptif Bahan Perpustakaan tingkat tiga</t>
  </si>
  <si>
    <t>membuat kata kunci</t>
  </si>
  <si>
    <t>membuat cadangan data (backup)</t>
  </si>
  <si>
    <t>mengelola basis data (data maintenance)</t>
  </si>
  <si>
    <t>membuat anotasi Koleksi Perpustakaan berbahasa daerah</t>
  </si>
  <si>
    <t>membuat anotasi Koleksi Perpustakaan berbahasa asing</t>
  </si>
  <si>
    <t>membuat abstrak indikatif koleksi perpustakan berbahasa Indonesia</t>
  </si>
  <si>
    <t>membuat abstrak indikatif Koleksi Perpustakaan berbahasa daerah</t>
  </si>
  <si>
    <t>menyusun literatur sekunder berupa bibliografi tercetak/elektronik</t>
  </si>
  <si>
    <t>menyusun literatur sekunder berupa indeks tercetak/elektronik</t>
  </si>
  <si>
    <t>menyusun literatur sekunder berupa kumpulan abstrak tercetak/elektronik</t>
  </si>
  <si>
    <t>menyusun literatur sekunder berupa bibliografi beranotasi tercetak/elektronik</t>
  </si>
  <si>
    <t>melakukan pelestarian informasi koleksi mikrofis</t>
  </si>
  <si>
    <t>melakukan pelestarian informasi koleksi mikrofilm</t>
  </si>
  <si>
    <t>melakukan pelestarian informasi koleksi foto</t>
  </si>
  <si>
    <t>mengelola layanan sirkulasi</t>
  </si>
  <si>
    <t>mengelola layanan pinjam antar Perpustakaan (inter library loan service)</t>
  </si>
  <si>
    <t>mengelola layanan Koleksi Perpustakaan bukan buku (non book materials service)</t>
  </si>
  <si>
    <t>mengelola layanan story telling</t>
  </si>
  <si>
    <t>mengelola layanan bagi Pemustaka berkebutuhan khusus</t>
  </si>
  <si>
    <t>menyusun dan menyebarkan informasi terseleksi dalam bentuk lembar lepas secara cetak/elektronik</t>
  </si>
  <si>
    <t>membuat statistik Kepustakawanan</t>
  </si>
  <si>
    <t>melakukan pengkajian Kepustakawanan bersifat sederhana (teknis operasional)</t>
  </si>
  <si>
    <t>melakukan sosialisasi Perpustakaan dan Kepustakawanan sebagai penyaji</t>
  </si>
  <si>
    <t>melakukan publisitas melalui media cetak dalam bentuk berita</t>
  </si>
  <si>
    <t>melakukan publisitas melalui media cetak dalam bentuk brosur/leaflet/spanduk dan sejenisnya</t>
  </si>
  <si>
    <t>melakukan publisitas melalui media elektronik dalam bentuk membuat naskah siaran radio</t>
  </si>
  <si>
    <t>melakukan publisitas melalui media elektronik dalam bentuk membuat naskah dan mengunggah melalui web (intranet/ internet)</t>
  </si>
  <si>
    <t>menyelenggarakan pameran sebagai panitia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</si>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</sst>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A56C0-AF31-A34B-BD80-BC7BDD42F870}">
  <dimension ref="A1:N56"/>
  <sheetViews>
    <sheetView tabSelected="1" workbookViewId="0">
      <selection activeCell="F2" sqref="F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60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40" si="0">IFERROR(((F10*60)+H10)*J10,"")</f>
        <v/>
      </c>
      <c r="M10" s="17" t="s">
        <v>25</v>
      </c>
      <c r="N10" s="14"/>
    </row>
    <row r="11" spans="1:14" ht="9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112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32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64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8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112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112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128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128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112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112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128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128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80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ht="80" x14ac:dyDescent="0.2">
      <c r="A25" s="12">
        <v>16</v>
      </c>
      <c r="B25" s="13" t="s">
        <v>40</v>
      </c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0"/>
        <v/>
      </c>
      <c r="M25" s="17" t="s">
        <v>25</v>
      </c>
      <c r="N25" s="14"/>
    </row>
    <row r="26" spans="1:14" ht="64" x14ac:dyDescent="0.2">
      <c r="A26" s="12">
        <v>17</v>
      </c>
      <c r="B26" s="13" t="s">
        <v>41</v>
      </c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0"/>
        <v/>
      </c>
      <c r="M26" s="17" t="s">
        <v>25</v>
      </c>
      <c r="N26" s="14"/>
    </row>
    <row r="27" spans="1:14" ht="48" x14ac:dyDescent="0.2">
      <c r="A27" s="12">
        <v>18</v>
      </c>
      <c r="B27" s="13" t="s">
        <v>42</v>
      </c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0"/>
        <v/>
      </c>
      <c r="M27" s="17" t="s">
        <v>25</v>
      </c>
      <c r="N27" s="14"/>
    </row>
    <row r="28" spans="1:14" ht="128" x14ac:dyDescent="0.2">
      <c r="A28" s="12">
        <v>19</v>
      </c>
      <c r="B28" s="13" t="s">
        <v>43</v>
      </c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0"/>
        <v/>
      </c>
      <c r="M28" s="17" t="s">
        <v>25</v>
      </c>
      <c r="N28" s="14"/>
    </row>
    <row r="29" spans="1:14" ht="144" x14ac:dyDescent="0.2">
      <c r="A29" s="12">
        <v>20</v>
      </c>
      <c r="B29" s="13" t="s">
        <v>44</v>
      </c>
      <c r="C29" s="14"/>
      <c r="D29" s="14"/>
      <c r="E29" s="14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0"/>
        <v/>
      </c>
      <c r="M29" s="17" t="s">
        <v>25</v>
      </c>
      <c r="N29" s="14"/>
    </row>
    <row r="30" spans="1:14" ht="48" x14ac:dyDescent="0.2">
      <c r="A30" s="12">
        <v>21</v>
      </c>
      <c r="B30" s="13" t="s">
        <v>45</v>
      </c>
      <c r="C30" s="14"/>
      <c r="D30" s="14"/>
      <c r="E30" s="14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0"/>
        <v/>
      </c>
      <c r="M30" s="17" t="s">
        <v>25</v>
      </c>
      <c r="N30" s="14"/>
    </row>
    <row r="31" spans="1:14" ht="96" x14ac:dyDescent="0.2">
      <c r="A31" s="12">
        <v>22</v>
      </c>
      <c r="B31" s="13" t="s">
        <v>46</v>
      </c>
      <c r="C31" s="14"/>
      <c r="D31" s="14"/>
      <c r="E31" s="14"/>
      <c r="F31" s="15" t="s">
        <v>22</v>
      </c>
      <c r="G31" s="2" t="s">
        <v>23</v>
      </c>
      <c r="H31" s="16" t="s">
        <v>22</v>
      </c>
      <c r="I31" s="17" t="s">
        <v>24</v>
      </c>
      <c r="J31" s="18"/>
      <c r="K31" s="17"/>
      <c r="L31" s="18" t="str">
        <f t="shared" si="0"/>
        <v/>
      </c>
      <c r="M31" s="17" t="s">
        <v>25</v>
      </c>
      <c r="N31" s="14"/>
    </row>
    <row r="32" spans="1:14" ht="208" x14ac:dyDescent="0.2">
      <c r="A32" s="12">
        <v>23</v>
      </c>
      <c r="B32" s="13" t="s">
        <v>47</v>
      </c>
      <c r="C32" s="14"/>
      <c r="D32" s="14"/>
      <c r="E32" s="14"/>
      <c r="F32" s="15" t="s">
        <v>22</v>
      </c>
      <c r="G32" s="2" t="s">
        <v>23</v>
      </c>
      <c r="H32" s="16" t="s">
        <v>22</v>
      </c>
      <c r="I32" s="17" t="s">
        <v>24</v>
      </c>
      <c r="J32" s="18"/>
      <c r="K32" s="17"/>
      <c r="L32" s="18" t="str">
        <f t="shared" si="0"/>
        <v/>
      </c>
      <c r="M32" s="17" t="s">
        <v>25</v>
      </c>
      <c r="N32" s="14"/>
    </row>
    <row r="33" spans="1:14" ht="64" x14ac:dyDescent="0.2">
      <c r="A33" s="12">
        <v>24</v>
      </c>
      <c r="B33" s="13" t="s">
        <v>48</v>
      </c>
      <c r="C33" s="14"/>
      <c r="D33" s="14"/>
      <c r="E33" s="14"/>
      <c r="F33" s="15" t="s">
        <v>22</v>
      </c>
      <c r="G33" s="2" t="s">
        <v>23</v>
      </c>
      <c r="H33" s="16" t="s">
        <v>22</v>
      </c>
      <c r="I33" s="17" t="s">
        <v>24</v>
      </c>
      <c r="J33" s="18"/>
      <c r="K33" s="17"/>
      <c r="L33" s="18" t="str">
        <f t="shared" si="0"/>
        <v/>
      </c>
      <c r="M33" s="17" t="s">
        <v>25</v>
      </c>
      <c r="N33" s="14"/>
    </row>
    <row r="34" spans="1:14" ht="144" x14ac:dyDescent="0.2">
      <c r="A34" s="12">
        <v>25</v>
      </c>
      <c r="B34" s="13" t="s">
        <v>49</v>
      </c>
      <c r="C34" s="14"/>
      <c r="D34" s="14"/>
      <c r="E34" s="14"/>
      <c r="F34" s="15" t="s">
        <v>22</v>
      </c>
      <c r="G34" s="2" t="s">
        <v>23</v>
      </c>
      <c r="H34" s="16" t="s">
        <v>22</v>
      </c>
      <c r="I34" s="17" t="s">
        <v>24</v>
      </c>
      <c r="J34" s="18"/>
      <c r="K34" s="17"/>
      <c r="L34" s="18" t="str">
        <f t="shared" si="0"/>
        <v/>
      </c>
      <c r="M34" s="17" t="s">
        <v>25</v>
      </c>
      <c r="N34" s="14"/>
    </row>
    <row r="35" spans="1:14" ht="128" x14ac:dyDescent="0.2">
      <c r="A35" s="12">
        <v>26</v>
      </c>
      <c r="B35" s="13" t="s">
        <v>50</v>
      </c>
      <c r="C35" s="14"/>
      <c r="D35" s="14"/>
      <c r="E35" s="14"/>
      <c r="F35" s="15" t="s">
        <v>22</v>
      </c>
      <c r="G35" s="2" t="s">
        <v>23</v>
      </c>
      <c r="H35" s="16" t="s">
        <v>22</v>
      </c>
      <c r="I35" s="17" t="s">
        <v>24</v>
      </c>
      <c r="J35" s="18"/>
      <c r="K35" s="17"/>
      <c r="L35" s="18" t="str">
        <f t="shared" si="0"/>
        <v/>
      </c>
      <c r="M35" s="17" t="s">
        <v>25</v>
      </c>
      <c r="N35" s="14"/>
    </row>
    <row r="36" spans="1:14" ht="128" x14ac:dyDescent="0.2">
      <c r="A36" s="12">
        <v>27</v>
      </c>
      <c r="B36" s="13" t="s">
        <v>51</v>
      </c>
      <c r="C36" s="14"/>
      <c r="D36" s="14"/>
      <c r="E36" s="14"/>
      <c r="F36" s="15" t="s">
        <v>22</v>
      </c>
      <c r="G36" s="2" t="s">
        <v>23</v>
      </c>
      <c r="H36" s="16" t="s">
        <v>22</v>
      </c>
      <c r="I36" s="17" t="s">
        <v>24</v>
      </c>
      <c r="J36" s="18"/>
      <c r="K36" s="17"/>
      <c r="L36" s="18" t="str">
        <f t="shared" si="0"/>
        <v/>
      </c>
      <c r="M36" s="17" t="s">
        <v>25</v>
      </c>
      <c r="N36" s="14"/>
    </row>
    <row r="37" spans="1:14" ht="176" x14ac:dyDescent="0.2">
      <c r="A37" s="12">
        <v>28</v>
      </c>
      <c r="B37" s="13" t="s">
        <v>52</v>
      </c>
      <c r="C37" s="14"/>
      <c r="D37" s="14"/>
      <c r="E37" s="14"/>
      <c r="F37" s="15" t="s">
        <v>22</v>
      </c>
      <c r="G37" s="2" t="s">
        <v>23</v>
      </c>
      <c r="H37" s="16" t="s">
        <v>22</v>
      </c>
      <c r="I37" s="17" t="s">
        <v>24</v>
      </c>
      <c r="J37" s="18"/>
      <c r="K37" s="17"/>
      <c r="L37" s="18" t="str">
        <f t="shared" si="0"/>
        <v/>
      </c>
      <c r="M37" s="17" t="s">
        <v>25</v>
      </c>
      <c r="N37" s="14"/>
    </row>
    <row r="38" spans="1:14" ht="160" x14ac:dyDescent="0.2">
      <c r="A38" s="12">
        <v>29</v>
      </c>
      <c r="B38" s="13" t="s">
        <v>53</v>
      </c>
      <c r="C38" s="14"/>
      <c r="D38" s="14"/>
      <c r="E38" s="14"/>
      <c r="F38" s="15" t="s">
        <v>22</v>
      </c>
      <c r="G38" s="2" t="s">
        <v>23</v>
      </c>
      <c r="H38" s="16" t="s">
        <v>22</v>
      </c>
      <c r="I38" s="17" t="s">
        <v>24</v>
      </c>
      <c r="J38" s="18"/>
      <c r="K38" s="17"/>
      <c r="L38" s="18" t="str">
        <f t="shared" si="0"/>
        <v/>
      </c>
      <c r="M38" s="17" t="s">
        <v>25</v>
      </c>
      <c r="N38" s="14"/>
    </row>
    <row r="39" spans="1:14" ht="224" x14ac:dyDescent="0.2">
      <c r="A39" s="12">
        <v>30</v>
      </c>
      <c r="B39" s="13" t="s">
        <v>54</v>
      </c>
      <c r="C39" s="14"/>
      <c r="D39" s="14"/>
      <c r="E39" s="14"/>
      <c r="F39" s="15" t="s">
        <v>22</v>
      </c>
      <c r="G39" s="2" t="s">
        <v>23</v>
      </c>
      <c r="H39" s="16" t="s">
        <v>22</v>
      </c>
      <c r="I39" s="17" t="s">
        <v>24</v>
      </c>
      <c r="J39" s="18"/>
      <c r="K39" s="17"/>
      <c r="L39" s="18" t="str">
        <f t="shared" si="0"/>
        <v/>
      </c>
      <c r="M39" s="17" t="s">
        <v>25</v>
      </c>
      <c r="N39" s="14"/>
    </row>
    <row r="40" spans="1:14" ht="80" x14ac:dyDescent="0.2">
      <c r="A40" s="12">
        <v>31</v>
      </c>
      <c r="B40" s="13" t="s">
        <v>55</v>
      </c>
      <c r="C40" s="14"/>
      <c r="D40" s="14"/>
      <c r="E40" s="14"/>
      <c r="F40" s="15" t="s">
        <v>22</v>
      </c>
      <c r="G40" s="2" t="s">
        <v>23</v>
      </c>
      <c r="H40" s="16" t="s">
        <v>22</v>
      </c>
      <c r="I40" s="17" t="s">
        <v>24</v>
      </c>
      <c r="J40" s="18"/>
      <c r="K40" s="17"/>
      <c r="L40" s="18" t="str">
        <f t="shared" si="0"/>
        <v/>
      </c>
      <c r="M40" s="17" t="s">
        <v>25</v>
      </c>
      <c r="N40" s="14"/>
    </row>
    <row r="41" spans="1:14" x14ac:dyDescent="0.2">
      <c r="A41" s="19"/>
      <c r="B41" s="20"/>
      <c r="C41" s="20"/>
      <c r="D41" s="20"/>
      <c r="E41" s="20"/>
      <c r="F41" s="16"/>
      <c r="G41" s="2"/>
      <c r="H41" s="16"/>
      <c r="I41" s="2"/>
      <c r="J41" s="21"/>
      <c r="K41" s="21"/>
      <c r="L41" s="2"/>
      <c r="M41" s="2"/>
      <c r="N41" s="2"/>
    </row>
    <row r="42" spans="1:14" x14ac:dyDescent="0.2">
      <c r="A42" s="8" t="s">
        <v>56</v>
      </c>
      <c r="B42" s="22" t="s">
        <v>57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3"/>
    </row>
    <row r="43" spans="1:14" x14ac:dyDescent="0.2">
      <c r="A43" s="4" t="s">
        <v>9</v>
      </c>
      <c r="B43" s="4" t="s">
        <v>10</v>
      </c>
      <c r="C43" s="4" t="s">
        <v>11</v>
      </c>
      <c r="D43" s="4"/>
      <c r="E43" s="5" t="s">
        <v>12</v>
      </c>
      <c r="F43" s="4" t="s">
        <v>13</v>
      </c>
      <c r="G43" s="4"/>
      <c r="H43" s="4"/>
      <c r="I43" s="4"/>
      <c r="J43" s="4" t="s">
        <v>14</v>
      </c>
      <c r="K43" s="4"/>
      <c r="L43" s="4" t="s">
        <v>15</v>
      </c>
      <c r="M43" s="4"/>
      <c r="N43" s="5" t="s">
        <v>16</v>
      </c>
    </row>
    <row r="44" spans="1:14" x14ac:dyDescent="0.2">
      <c r="A44" s="4"/>
      <c r="B44" s="4"/>
      <c r="C44" s="6" t="s">
        <v>17</v>
      </c>
      <c r="D44" s="6" t="s">
        <v>18</v>
      </c>
      <c r="E44" s="7"/>
      <c r="F44" s="4"/>
      <c r="G44" s="4"/>
      <c r="H44" s="4"/>
      <c r="I44" s="4"/>
      <c r="J44" s="4"/>
      <c r="K44" s="4"/>
      <c r="L44" s="4"/>
      <c r="M44" s="4"/>
      <c r="N44" s="7"/>
    </row>
    <row r="45" spans="1:14" x14ac:dyDescent="0.2">
      <c r="A45" s="24">
        <v>1</v>
      </c>
      <c r="B45" s="25"/>
      <c r="C45" s="14"/>
      <c r="D45" s="14"/>
      <c r="E45" s="14"/>
      <c r="F45" s="15" t="s">
        <v>22</v>
      </c>
      <c r="G45" s="2" t="s">
        <v>23</v>
      </c>
      <c r="H45" s="16" t="s">
        <v>22</v>
      </c>
      <c r="I45" s="17" t="s">
        <v>24</v>
      </c>
      <c r="J45" s="18"/>
      <c r="K45" s="17"/>
      <c r="L45" s="18" t="str">
        <f t="shared" ref="L45:L50" si="1">IFERROR(((F45*60)+H45)*J45,"")</f>
        <v/>
      </c>
      <c r="M45" s="17" t="s">
        <v>25</v>
      </c>
      <c r="N45" s="14"/>
    </row>
    <row r="46" spans="1:14" x14ac:dyDescent="0.2">
      <c r="A46" s="26">
        <v>2</v>
      </c>
      <c r="B46" s="27"/>
      <c r="C46" s="14"/>
      <c r="D46" s="14"/>
      <c r="E46" s="14"/>
      <c r="F46" s="15" t="s">
        <v>22</v>
      </c>
      <c r="G46" s="2" t="s">
        <v>23</v>
      </c>
      <c r="H46" s="16" t="s">
        <v>22</v>
      </c>
      <c r="I46" s="17" t="s">
        <v>24</v>
      </c>
      <c r="J46" s="18"/>
      <c r="K46" s="17"/>
      <c r="L46" s="18" t="str">
        <f t="shared" si="1"/>
        <v/>
      </c>
      <c r="M46" s="17" t="s">
        <v>25</v>
      </c>
      <c r="N46" s="14"/>
    </row>
    <row r="47" spans="1:14" x14ac:dyDescent="0.2">
      <c r="A47" s="26">
        <v>3</v>
      </c>
      <c r="B47" s="27"/>
      <c r="C47" s="14"/>
      <c r="D47" s="14"/>
      <c r="E47" s="14"/>
      <c r="F47" s="15" t="s">
        <v>22</v>
      </c>
      <c r="G47" s="2" t="s">
        <v>23</v>
      </c>
      <c r="H47" s="16" t="s">
        <v>22</v>
      </c>
      <c r="I47" s="17" t="s">
        <v>24</v>
      </c>
      <c r="J47" s="18"/>
      <c r="K47" s="17"/>
      <c r="L47" s="18" t="str">
        <f t="shared" si="1"/>
        <v/>
      </c>
      <c r="M47" s="17" t="s">
        <v>25</v>
      </c>
      <c r="N47" s="14"/>
    </row>
    <row r="48" spans="1:14" x14ac:dyDescent="0.2">
      <c r="A48" s="26">
        <v>4</v>
      </c>
      <c r="B48" s="27"/>
      <c r="C48" s="14"/>
      <c r="D48" s="14"/>
      <c r="E48" s="14"/>
      <c r="F48" s="15" t="s">
        <v>22</v>
      </c>
      <c r="G48" s="2" t="s">
        <v>23</v>
      </c>
      <c r="H48" s="16" t="s">
        <v>22</v>
      </c>
      <c r="I48" s="17" t="s">
        <v>24</v>
      </c>
      <c r="J48" s="18"/>
      <c r="K48" s="17"/>
      <c r="L48" s="18" t="str">
        <f t="shared" si="1"/>
        <v/>
      </c>
      <c r="M48" s="17" t="s">
        <v>25</v>
      </c>
      <c r="N48" s="14"/>
    </row>
    <row r="49" spans="1:14" x14ac:dyDescent="0.2">
      <c r="A49" s="26">
        <v>5</v>
      </c>
      <c r="B49" s="27"/>
      <c r="C49" s="14"/>
      <c r="D49" s="14"/>
      <c r="E49" s="14"/>
      <c r="F49" s="15" t="s">
        <v>22</v>
      </c>
      <c r="G49" s="2" t="s">
        <v>23</v>
      </c>
      <c r="H49" s="16" t="s">
        <v>22</v>
      </c>
      <c r="I49" s="17" t="s">
        <v>24</v>
      </c>
      <c r="J49" s="18"/>
      <c r="K49" s="17"/>
      <c r="L49" s="18" t="str">
        <f t="shared" si="1"/>
        <v/>
      </c>
      <c r="M49" s="17" t="s">
        <v>25</v>
      </c>
      <c r="N49" s="14"/>
    </row>
    <row r="50" spans="1:14" x14ac:dyDescent="0.2">
      <c r="A50" s="26">
        <v>6</v>
      </c>
      <c r="B50" s="27"/>
      <c r="C50" s="14"/>
      <c r="D50" s="14"/>
      <c r="E50" s="14"/>
      <c r="F50" s="15" t="s">
        <v>22</v>
      </c>
      <c r="G50" s="2" t="s">
        <v>23</v>
      </c>
      <c r="H50" s="16" t="s">
        <v>22</v>
      </c>
      <c r="I50" s="17" t="s">
        <v>24</v>
      </c>
      <c r="J50" s="18"/>
      <c r="K50" s="17"/>
      <c r="L50" s="18" t="str">
        <f t="shared" si="1"/>
        <v/>
      </c>
      <c r="M50" s="17" t="s">
        <v>25</v>
      </c>
      <c r="N50" s="14"/>
    </row>
    <row r="51" spans="1:14" x14ac:dyDescent="0.2">
      <c r="A51" s="28"/>
      <c r="B51" s="29"/>
      <c r="C51" s="2"/>
      <c r="D51" s="2"/>
      <c r="E51" s="17"/>
      <c r="F51" s="2"/>
      <c r="G51" s="2"/>
      <c r="H51" s="2"/>
      <c r="I51" s="2"/>
      <c r="J51" s="2"/>
      <c r="K51" s="2"/>
      <c r="L51" s="2"/>
      <c r="M51" s="2"/>
      <c r="N51" s="2"/>
    </row>
    <row r="52" spans="1:14" x14ac:dyDescent="0.2">
      <c r="A52" s="18"/>
      <c r="B52" s="2" t="s">
        <v>58</v>
      </c>
      <c r="C52" s="14"/>
      <c r="D52" s="14"/>
      <c r="E52" s="14"/>
      <c r="F52" s="2"/>
      <c r="G52" s="2"/>
      <c r="H52" s="2"/>
      <c r="I52" s="2"/>
      <c r="J52" s="2"/>
      <c r="K52" s="17"/>
      <c r="L52" s="21">
        <f>SUM(L10:L51)</f>
        <v>0</v>
      </c>
      <c r="M52" s="30" t="s">
        <v>24</v>
      </c>
      <c r="N52" s="14"/>
    </row>
    <row r="53" spans="1:14" x14ac:dyDescent="0.2">
      <c r="A53" s="18"/>
      <c r="B53" s="2" t="s">
        <v>59</v>
      </c>
      <c r="C53" s="14"/>
      <c r="D53" s="14"/>
      <c r="E53" s="14"/>
      <c r="F53" s="2"/>
      <c r="G53" s="2"/>
      <c r="H53" s="2"/>
      <c r="I53" s="2"/>
      <c r="J53" s="2"/>
      <c r="K53" s="17"/>
      <c r="L53" s="18">
        <v>72000</v>
      </c>
      <c r="M53" s="17" t="s">
        <v>24</v>
      </c>
      <c r="N53" s="14"/>
    </row>
    <row r="54" spans="1:14" x14ac:dyDescent="0.2">
      <c r="A54" s="18"/>
      <c r="B54" s="2" t="s">
        <v>60</v>
      </c>
      <c r="C54" s="14"/>
      <c r="D54" s="14"/>
      <c r="E54" s="14"/>
      <c r="F54" s="2"/>
      <c r="G54" s="2"/>
      <c r="H54" s="2"/>
      <c r="I54" s="2"/>
      <c r="J54" s="2"/>
      <c r="K54" s="17"/>
      <c r="L54" s="18">
        <f>ROUND(L52/L53,3)</f>
        <v>0</v>
      </c>
      <c r="M54" s="17"/>
      <c r="N54" s="14"/>
    </row>
    <row r="55" spans="1:14" x14ac:dyDescent="0.2">
      <c r="A55" s="18"/>
      <c r="B55" s="2"/>
      <c r="C55" s="14"/>
      <c r="D55" s="14"/>
      <c r="E55" s="14"/>
      <c r="F55" s="2"/>
      <c r="G55" s="2"/>
      <c r="H55" s="2"/>
      <c r="I55" s="2"/>
      <c r="J55" s="2"/>
      <c r="K55" s="31" t="s">
        <v>61</v>
      </c>
      <c r="L55" s="18">
        <f>ROUND(L54,0)</f>
        <v>0</v>
      </c>
      <c r="M55" s="17"/>
      <c r="N55" s="14"/>
    </row>
    <row r="56" spans="1:14" x14ac:dyDescent="0.2">
      <c r="A56" s="18"/>
      <c r="B56" s="2" t="str">
        <f>"Jadi, jumlah "&amp;F1&amp;" yang dibutuhkan sebanyak"</f>
        <v>Jadi, jumlah Pustakawan Pertama yang dibutuhkan sebanyak</v>
      </c>
      <c r="C56" s="14"/>
      <c r="D56" s="14"/>
      <c r="E56" s="14"/>
      <c r="F56" s="2"/>
      <c r="G56" s="2"/>
      <c r="H56" s="2"/>
      <c r="I56" s="2"/>
      <c r="J56" s="2"/>
      <c r="K56" s="31"/>
      <c r="L56" s="18">
        <f>L55</f>
        <v>0</v>
      </c>
      <c r="M56" s="17" t="s">
        <v>62</v>
      </c>
      <c r="N56" s="14"/>
    </row>
  </sheetData>
  <mergeCells count="17">
    <mergeCell ref="N43:N44"/>
    <mergeCell ref="L7:M8"/>
    <mergeCell ref="N7:N8"/>
    <mergeCell ref="B42:N42"/>
    <mergeCell ref="A43:A44"/>
    <mergeCell ref="B43:B44"/>
    <mergeCell ref="C43:D43"/>
    <mergeCell ref="E43:E44"/>
    <mergeCell ref="F43:I44"/>
    <mergeCell ref="J43:K44"/>
    <mergeCell ref="L43:M4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2018-07-16T09:38:00Z</dcterms:created>
  <dcterms:modified xsi:type="dcterms:W3CDTF">2018-07-16T09:39:09Z</dcterms:modified>
</cp:coreProperties>
</file>